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ДОГОВОРЫ ОМТО\ДОГОВОРЫ УМТО 2026\Договоры ТМЦ бу\лот ИЮНЬ (эл.дв трансф)\"/>
    </mc:Choice>
  </mc:AlternateContent>
  <bookViews>
    <workbookView xWindow="0" yWindow="0" windowWidth="23640" windowHeight="9030"/>
  </bookViews>
  <sheets>
    <sheet name="лот" sheetId="1" r:id="rId1"/>
  </sheets>
  <definedNames>
    <definedName name="_xlnm._FilterDatabase" localSheetId="0" hidden="1">лот!$C$9:$N$77</definedName>
    <definedName name="_xlnm.Print_Area" localSheetId="0">лот!$A$1:$N$84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K56" i="1" s="1"/>
  <c r="I57" i="1"/>
  <c r="K57" i="1" s="1"/>
  <c r="I58" i="1"/>
  <c r="K58" i="1" s="1"/>
  <c r="I43" i="1" l="1"/>
  <c r="K43" i="1" s="1"/>
  <c r="I44" i="1"/>
  <c r="K44" i="1" s="1"/>
  <c r="I60" i="1" l="1"/>
  <c r="K60" i="1" s="1"/>
  <c r="I59" i="1"/>
  <c r="K59" i="1" s="1"/>
  <c r="F63" i="1" l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I38" i="1"/>
  <c r="K38" i="1" s="1"/>
  <c r="I39" i="1"/>
  <c r="K39" i="1" s="1"/>
  <c r="I40" i="1"/>
  <c r="K40" i="1" s="1"/>
  <c r="I41" i="1"/>
  <c r="K41" i="1" s="1"/>
  <c r="I42" i="1"/>
  <c r="K42" i="1" s="1"/>
  <c r="F45" i="1" l="1"/>
  <c r="I61" i="1" l="1"/>
  <c r="K61" i="1" s="1"/>
  <c r="I62" i="1"/>
  <c r="K62" i="1" s="1"/>
  <c r="I47" i="1"/>
  <c r="K47" i="1" s="1"/>
  <c r="I12" i="1" l="1"/>
  <c r="K12" i="1" s="1"/>
  <c r="I11" i="1"/>
  <c r="K11" i="1" s="1"/>
  <c r="I13" i="1"/>
  <c r="K13" i="1" s="1"/>
  <c r="I22" i="1"/>
  <c r="K22" i="1" s="1"/>
  <c r="I37" i="1"/>
  <c r="K37" i="1" s="1"/>
  <c r="I35" i="1"/>
  <c r="K35" i="1" s="1"/>
  <c r="I36" i="1"/>
  <c r="K36" i="1" s="1"/>
  <c r="I32" i="1"/>
  <c r="K32" i="1" s="1"/>
  <c r="I28" i="1"/>
  <c r="K28" i="1" s="1"/>
  <c r="I29" i="1"/>
  <c r="K29" i="1" s="1"/>
  <c r="I24" i="1"/>
  <c r="K24" i="1" s="1"/>
  <c r="I25" i="1"/>
  <c r="K25" i="1" s="1"/>
  <c r="I26" i="1"/>
  <c r="K26" i="1" s="1"/>
  <c r="I34" i="1" l="1"/>
  <c r="K34" i="1" s="1"/>
  <c r="I21" i="1"/>
  <c r="K21" i="1" s="1"/>
  <c r="I23" i="1"/>
  <c r="K23" i="1" s="1"/>
  <c r="I27" i="1"/>
  <c r="K27" i="1" s="1"/>
  <c r="I30" i="1"/>
  <c r="K30" i="1" s="1"/>
  <c r="I31" i="1"/>
  <c r="K31" i="1" s="1"/>
  <c r="I33" i="1"/>
  <c r="K33" i="1" s="1"/>
  <c r="K63" i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K45" i="1" l="1"/>
</calcChain>
</file>

<file path=xl/sharedStrings.xml><?xml version="1.0" encoding="utf-8"?>
<sst xmlns="http://schemas.openxmlformats.org/spreadsheetml/2006/main" count="325" uniqueCount="147">
  <si>
    <t>Реализация трансформаторов и электродвигателей б/у со складов  ПАО "Саратовнефтегаз" и Саратовского филиала ПАО НК "РуссНефть"</t>
  </si>
  <si>
    <t xml:space="preserve">Приложение №  1  </t>
  </si>
  <si>
    <t>г.Саратов</t>
  </si>
  <si>
    <t>____________________ в лице _____________________________________________________,  действующего на основании _____________________, именуемое в дальнейшем Покупатель, с одной стороны, и ___________________, в лице Генерального директора ____________________________,   действующего на основании  Устава, именуемое в дальнейшем Продавец, с другой стороны, именуемые в дальнейшем Стороны, договорились о нижеследующем:</t>
  </si>
  <si>
    <t>1. Продавец передает в собственность Покупателя, а Покупатель принимает и оплачивает Товар на условиях настоящего Приложения.</t>
  </si>
  <si>
    <t>№</t>
  </si>
  <si>
    <t>Номенклатурный номер</t>
  </si>
  <si>
    <t>Наименование</t>
  </si>
  <si>
    <t>Ед. изм.</t>
  </si>
  <si>
    <t xml:space="preserve">Кол-во             </t>
  </si>
  <si>
    <t xml:space="preserve">Цена за ед. продукции без НДС (руб) </t>
  </si>
  <si>
    <t>Сумма без НДС (руб)</t>
  </si>
  <si>
    <t xml:space="preserve">Ставка НДС  </t>
  </si>
  <si>
    <t xml:space="preserve">Общая стоимость продукции (руб) </t>
  </si>
  <si>
    <t>Местонахождение НВЛ</t>
  </si>
  <si>
    <t>№ склада</t>
  </si>
  <si>
    <t>Техническое состояние ТМЦ</t>
  </si>
  <si>
    <t>шт</t>
  </si>
  <si>
    <t>МЦ01639600</t>
  </si>
  <si>
    <t>Эл.Двигатель 17 квт/1/шт</t>
  </si>
  <si>
    <t>МЦ01628100</t>
  </si>
  <si>
    <t>Эл.двигатель 22 кВт 1000 об/мин  Зав№215/1/шт</t>
  </si>
  <si>
    <t>МЦ01624100</t>
  </si>
  <si>
    <t>Эл.двигатель 22кВт  978 об/мин          Зав№312/1/шт</t>
  </si>
  <si>
    <t>МЦ01624300</t>
  </si>
  <si>
    <t>Эл.двигатель 22кВт  978 об/мин Зав№326/1/шт</t>
  </si>
  <si>
    <t>МЦ4102</t>
  </si>
  <si>
    <t>Эл.двигатель 30квт скв.23 Яз./1/шт</t>
  </si>
  <si>
    <t>МЦ34456</t>
  </si>
  <si>
    <t>Электродвигатель  22 кВт/1/шт</t>
  </si>
  <si>
    <t>МЦ31392</t>
  </si>
  <si>
    <t>Электродвигатель 22 кВт/1/шт</t>
  </si>
  <si>
    <t>МЦ31393</t>
  </si>
  <si>
    <t>МЦ01619000</t>
  </si>
  <si>
    <t>Электродвигатель 5 кВт 735 об\мин/1/шт</t>
  </si>
  <si>
    <t>Саратовский филиал ПАО НК "РуссНефть"</t>
  </si>
  <si>
    <t>Трансформатор ТМГ-250/10 кВ б/у</t>
  </si>
  <si>
    <t>Итого:</t>
  </si>
  <si>
    <t xml:space="preserve">1. 2. Стоимость товара, поставляемого по настоящему Приложению, составляет:  </t>
  </si>
  <si>
    <t>2. Условия оплаты</t>
  </si>
  <si>
    <t>2.1. Условия оплаты: 100% предоплата.</t>
  </si>
  <si>
    <t>2.2. Форма оплаты: перечисление денежных средств на расчетный счет Поставщика.</t>
  </si>
  <si>
    <t>3. Условия поставки товара</t>
  </si>
  <si>
    <t>3.1 Поставка осуществляется самовывозом автомобильным транспортом Покупателя.Право собственности на Товар,  переходит от Поставщика  к Покупателю в момент приема-передачи Товара на складе Поставщика, что удостоверяется отметкой  в товарной накладной по форме ТОРГ-12.</t>
  </si>
  <si>
    <t>4. Прочие условия</t>
  </si>
  <si>
    <t>4.1. Настоящее Приложение к  Договору №                                от                         вступает в силу с даты его подписания обеими Сторонами.</t>
  </si>
  <si>
    <t xml:space="preserve">4.2. Во всем остальном, что не предусмотрено настоящим Приложением,Стороны руководствуются условиями  Договора №                       от </t>
  </si>
  <si>
    <t>4.3. Настоящее Приложение составлено в двух подлинных экземплярах, имеющих одинаковую юридическую силу, по одному для каждой из Сторон.</t>
  </si>
  <si>
    <t>Покупатель:</t>
  </si>
  <si>
    <t>Поставщик:</t>
  </si>
  <si>
    <t>Начальник УМТО_________________</t>
  </si>
  <si>
    <t>Д.С. Участкин</t>
  </si>
  <si>
    <t>Электродвигатель 22 кВт 1000 об/мин с поврежден.</t>
  </si>
  <si>
    <t>Электродвигатель асинхронный 0,4 кВ 22 кВт 1500 об/мин б/у</t>
  </si>
  <si>
    <t>УХ-00330871</t>
  </si>
  <si>
    <t>УХ-00043643</t>
  </si>
  <si>
    <t>Электродвигатель 5АМХ 180 М4 У3 30кВт 1500об/мин/1/шт</t>
  </si>
  <si>
    <t>МЦ69750</t>
  </si>
  <si>
    <t>МЦ2015</t>
  </si>
  <si>
    <t>МЦ86490</t>
  </si>
  <si>
    <t>Электродвигатель ВАСО 37кВт 422 об/м б/у</t>
  </si>
  <si>
    <t>00-00001313</t>
  </si>
  <si>
    <t>3.2. Грузоотправитель: ПАО "Саратовнефтегаз", 410038, Саратовская обл., г. Саратов, проезд 1-й Соколовогорский, д. 11, этаж 2, помещение №11; Саратовский филиал ПАО НК "РуссНефть" Российская Федерация, 410038, город Саратов, 1-й Соколовогорский пр,  11</t>
  </si>
  <si>
    <t>3.3. Базис отгрузки для автотранспорта:</t>
  </si>
  <si>
    <t>Лот № 2026</t>
  </si>
  <si>
    <t>к  Договору №  ____________от _______________2026г.</t>
  </si>
  <si>
    <t>"____" _______________2026 г.</t>
  </si>
  <si>
    <t>счет</t>
  </si>
  <si>
    <t>Эл. двигатель 1465 22 кВт.</t>
  </si>
  <si>
    <t>Электродвигат. асинхр. 3 кВт 1500 об/м б/у</t>
  </si>
  <si>
    <t>00-00001240</t>
  </si>
  <si>
    <t>СН-00026630</t>
  </si>
  <si>
    <t>Электродвигатель 18,5 кВт с поврежден</t>
  </si>
  <si>
    <t>СН-00027355</t>
  </si>
  <si>
    <t>00-00001268</t>
  </si>
  <si>
    <t>СН-00027291</t>
  </si>
  <si>
    <t>СН-00026703</t>
  </si>
  <si>
    <t>Электродвигатель асинхронный 3,0 кВт 1500 об/мин б/у</t>
  </si>
  <si>
    <t>Электродвигатель 9,5 кВт 1430 об/мин с поврежден.</t>
  </si>
  <si>
    <t>исправен</t>
  </si>
  <si>
    <t>ст. Золотая степь</t>
  </si>
  <si>
    <t>Эл.двиг.30квт/1500</t>
  </si>
  <si>
    <t>Эл.двигатель ААМ100 S 3/1500/1/шт</t>
  </si>
  <si>
    <t>Электродвигатель  30квт /1500</t>
  </si>
  <si>
    <t>Электродвигатель 0,25квт/1500об./мин./1/шт</t>
  </si>
  <si>
    <t>Электродвигатель 1,5\1410/1/шт</t>
  </si>
  <si>
    <t>Электродвигатель 30/1500 180М 4УЗ/1/шт</t>
  </si>
  <si>
    <t>Электродвигатель 30/1500 180М 4УЗ/скв 26 Куликовс/1/шт</t>
  </si>
  <si>
    <t>Электродвигатель 3квт/1000об мин./1/шт</t>
  </si>
  <si>
    <t>Электродвигатель 4ВР 100L4 1500/4кВт исп К/1/шт</t>
  </si>
  <si>
    <t>Электродвигатель АИМ 71АН/1/шт</t>
  </si>
  <si>
    <t>Электродвигатель АИР 160М 2 У3 18,5 кВт/2910об./1/шт</t>
  </si>
  <si>
    <t>МЦ 04</t>
  </si>
  <si>
    <t xml:space="preserve">МЦ1164        </t>
  </si>
  <si>
    <t>МЦ84144</t>
  </si>
  <si>
    <t>МЦ84145</t>
  </si>
  <si>
    <t>МЦ84146</t>
  </si>
  <si>
    <t xml:space="preserve">МЦ1240    </t>
  </si>
  <si>
    <t xml:space="preserve">МЦ1241           </t>
  </si>
  <si>
    <t>МЦ56766</t>
  </si>
  <si>
    <t>МЦ56754</t>
  </si>
  <si>
    <t>МЦ38547</t>
  </si>
  <si>
    <t xml:space="preserve">МЦ38546          </t>
  </si>
  <si>
    <t>МЦ56747</t>
  </si>
  <si>
    <t>МЦ57632</t>
  </si>
  <si>
    <t>МЦ69748</t>
  </si>
  <si>
    <t>ПАО "Саратовнефтегаз"</t>
  </si>
  <si>
    <t>Электродвигатель 4кВТ 2850 об</t>
  </si>
  <si>
    <t>Электродвигатель 5А80МА8 У3 1,5 кВт/750об.</t>
  </si>
  <si>
    <t>Электродвигатель 7,5 кВТ 2900</t>
  </si>
  <si>
    <t>Электродвигатель АИР112М4У2 5,5/1500 IM1081</t>
  </si>
  <si>
    <t>Электродвигатель асинхронный 0,4 кВ 18,5 кВт 1500 об/мин б/у</t>
  </si>
  <si>
    <t>Электродвигатель асинхронный 0,4 кВ 37 кВт 1500 об/мин б/у</t>
  </si>
  <si>
    <t>Электродвигатель МТF 112-6(1001) 5кВт 925об/мин</t>
  </si>
  <si>
    <t>УХ-00044215</t>
  </si>
  <si>
    <t>УХ-00041127</t>
  </si>
  <si>
    <t>УХ-00044216</t>
  </si>
  <si>
    <t>УХ-00041137</t>
  </si>
  <si>
    <t>УХ-00330867</t>
  </si>
  <si>
    <t>УХ-00330869</t>
  </si>
  <si>
    <t>УХ-00330192</t>
  </si>
  <si>
    <t xml:space="preserve">исправен </t>
  </si>
  <si>
    <t>МЦ 05</t>
  </si>
  <si>
    <t xml:space="preserve">Электродвигатель 2,2/3000/инв01632200/31.12.01
</t>
  </si>
  <si>
    <t xml:space="preserve">Электродвигатель 22кВт/3000 об.мин/инв77725/зав395/30.04.14
</t>
  </si>
  <si>
    <t xml:space="preserve">M221211592/03
</t>
  </si>
  <si>
    <t xml:space="preserve">M221210403/03
</t>
  </si>
  <si>
    <t>Трансформатор ТМПН 100 б/у непригодный</t>
  </si>
  <si>
    <t>Трансформатор ТМПН 160 б/у непригодный</t>
  </si>
  <si>
    <t>УХ-00120872</t>
  </si>
  <si>
    <t>УХ-00120873</t>
  </si>
  <si>
    <t>г. Саратов</t>
  </si>
  <si>
    <t>10 (НВЛ)</t>
  </si>
  <si>
    <t>Трансформатор ТМГПН 100/3-У1</t>
  </si>
  <si>
    <t>МЦ47397</t>
  </si>
  <si>
    <t>МЦ.22 (НВЛ)</t>
  </si>
  <si>
    <t>МЦ 04 (НВЛ)</t>
  </si>
  <si>
    <t>Электродвигатель 4 АИММ 71 А4 вао 0,55/1500</t>
  </si>
  <si>
    <t>МЦ47306</t>
  </si>
  <si>
    <t>Перелюб</t>
  </si>
  <si>
    <t>Эл.двиг. ВАО-20,75/1500</t>
  </si>
  <si>
    <t>Эл.двиг.АИМ 100S 4У 3/1500 IM2081</t>
  </si>
  <si>
    <t>Эл.двигатель</t>
  </si>
  <si>
    <t>УХ-00041122</t>
  </si>
  <si>
    <t>УХ-00041123</t>
  </si>
  <si>
    <t>УХ-00041124</t>
  </si>
  <si>
    <t>неисправен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</si>
</sst>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_р_."/>
    <numFmt numFmtId="166" formatCode="0.000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0"/>
      <color rgb="FFFF0000"/>
      <name val="Arial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10">
    <xf numFmtId="0" fontId="0" fillId="0" borderId="0" xfId="0"/>
    <xf numFmtId="0" fontId="3" fillId="0" borderId="0" xfId="0" applyFont="1" applyFill="1"/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166" fontId="12" fillId="0" borderId="2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14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 wrapText="1"/>
    </xf>
    <xf numFmtId="164" fontId="5" fillId="0" borderId="27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Border="1"/>
    <xf numFmtId="0" fontId="4" fillId="0" borderId="0" xfId="0" applyFont="1" applyFill="1" applyAlignment="1">
      <alignment horizontal="centerContinuous" wrapText="1"/>
    </xf>
    <xf numFmtId="0" fontId="0" fillId="0" borderId="0" xfId="0" applyFill="1" applyAlignment="1">
      <alignment horizontal="centerContinuous" wrapText="1"/>
    </xf>
    <xf numFmtId="0" fontId="3" fillId="0" borderId="0" xfId="0" applyFont="1" applyFill="1" applyAlignment="1">
      <alignment horizontal="centerContinuous" wrapText="1"/>
    </xf>
    <xf numFmtId="0" fontId="5" fillId="0" borderId="0" xfId="0" applyFont="1" applyFill="1"/>
    <xf numFmtId="0" fontId="6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wrapText="1"/>
    </xf>
    <xf numFmtId="0" fontId="10" fillId="0" borderId="16" xfId="0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9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4" fontId="10" fillId="0" borderId="20" xfId="0" applyNumberFormat="1" applyFont="1" applyFill="1" applyBorder="1" applyAlignment="1">
      <alignment horizontal="center" vertical="center" wrapText="1"/>
    </xf>
    <xf numFmtId="2" fontId="13" fillId="0" borderId="20" xfId="0" applyNumberFormat="1" applyFont="1" applyFill="1" applyBorder="1" applyAlignment="1">
      <alignment horizontal="center" vertical="center" wrapText="1"/>
    </xf>
    <xf numFmtId="4" fontId="10" fillId="0" borderId="2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10" fillId="0" borderId="30" xfId="0" applyFont="1" applyFill="1" applyBorder="1" applyAlignment="1">
      <alignment horizontal="center" vertical="center" wrapText="1"/>
    </xf>
    <xf numFmtId="166" fontId="12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0" fillId="0" borderId="3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wrapText="1"/>
    </xf>
    <xf numFmtId="0" fontId="5" fillId="0" borderId="36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13" fillId="0" borderId="21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/>
    </xf>
    <xf numFmtId="0" fontId="11" fillId="0" borderId="36" xfId="0" applyFont="1" applyFill="1" applyBorder="1" applyAlignment="1">
      <alignment horizontal="center"/>
    </xf>
    <xf numFmtId="164" fontId="5" fillId="0" borderId="32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37" xfId="0" applyFont="1" applyFill="1" applyBorder="1" applyAlignment="1">
      <alignment horizontal="center" wrapText="1"/>
    </xf>
    <xf numFmtId="0" fontId="5" fillId="0" borderId="38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4" fontId="5" fillId="0" borderId="37" xfId="0" applyNumberFormat="1" applyFont="1" applyFill="1" applyBorder="1" applyAlignment="1">
      <alignment horizontal="center" vertical="center" wrapText="1"/>
    </xf>
    <xf numFmtId="164" fontId="5" fillId="0" borderId="38" xfId="0" applyNumberFormat="1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7" fillId="0" borderId="0" xfId="0" applyFont="1" applyFill="1" applyAlignment="1"/>
    <xf numFmtId="0" fontId="0" fillId="0" borderId="0" xfId="0" applyFill="1" applyAlignment="1">
      <alignment horizontal="left"/>
    </xf>
  </cellXfs>
  <cellStyles count="2">
    <cellStyle name="Обычный" xfId="0" builtinId="0"/>
    <cellStyle name="Обычный_Лист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view="pageBreakPreview" topLeftCell="B1" zoomScale="75" zoomScaleNormal="75" zoomScaleSheetLayoutView="75" workbookViewId="0">
      <selection activeCell="C1" sqref="A1:XFD1048576"/>
    </sheetView>
  </sheetViews>
  <sheetFormatPr defaultRowHeight="12.75" x14ac:dyDescent="0.2"/>
  <cols>
    <col min="1" max="1" width="17.5703125" style="34" hidden="1" customWidth="1"/>
    <col min="2" max="2" width="9.140625" style="11"/>
    <col min="3" max="3" width="20.140625" style="11" customWidth="1"/>
    <col min="4" max="4" width="47.85546875" style="109" customWidth="1"/>
    <col min="5" max="5" width="18.5703125" style="11" customWidth="1"/>
    <col min="6" max="6" width="15" style="11" customWidth="1"/>
    <col min="7" max="7" width="24.7109375" style="11" customWidth="1"/>
    <col min="8" max="8" width="16.7109375" style="11" customWidth="1"/>
    <col min="9" max="9" width="17.140625" style="11" customWidth="1"/>
    <col min="10" max="10" width="13.5703125" style="11" customWidth="1"/>
    <col min="11" max="11" width="17" style="11" customWidth="1"/>
    <col min="12" max="12" width="35.42578125" style="11" customWidth="1"/>
    <col min="13" max="13" width="14.28515625" style="27" customWidth="1"/>
    <col min="14" max="14" width="42.140625" style="27" customWidth="1"/>
    <col min="15" max="16384" width="9.140625" style="11"/>
  </cols>
  <sheetData>
    <row r="1" spans="1:14" ht="18" x14ac:dyDescent="0.25">
      <c r="C1" s="26"/>
      <c r="D1" s="9"/>
      <c r="H1" s="1" t="s">
        <v>64</v>
      </c>
    </row>
    <row r="2" spans="1:14" ht="48" customHeight="1" x14ac:dyDescent="0.25">
      <c r="D2" s="28" t="s">
        <v>0</v>
      </c>
      <c r="E2" s="29"/>
      <c r="F2" s="29"/>
      <c r="G2" s="29"/>
      <c r="H2" s="29"/>
      <c r="I2" s="30"/>
      <c r="J2" s="29"/>
      <c r="K2" s="29"/>
      <c r="L2" s="29"/>
    </row>
    <row r="3" spans="1:14" ht="18.75" customHeight="1" x14ac:dyDescent="0.25">
      <c r="D3" s="31" t="s">
        <v>1</v>
      </c>
      <c r="E3" s="32"/>
      <c r="F3" s="32"/>
      <c r="G3" s="32"/>
      <c r="H3" s="32"/>
      <c r="I3" s="32"/>
    </row>
    <row r="4" spans="1:14" ht="27" customHeight="1" x14ac:dyDescent="0.25">
      <c r="D4" s="31" t="s">
        <v>65</v>
      </c>
      <c r="E4" s="32"/>
      <c r="F4" s="32"/>
      <c r="G4" s="32"/>
      <c r="H4" s="32"/>
      <c r="I4" s="32"/>
    </row>
    <row r="5" spans="1:14" ht="27.75" customHeight="1" x14ac:dyDescent="0.2">
      <c r="D5" s="67" t="s">
        <v>2</v>
      </c>
      <c r="E5" s="67"/>
      <c r="F5" s="67"/>
      <c r="G5" s="67"/>
      <c r="H5" s="67"/>
      <c r="I5" s="67"/>
      <c r="K5" s="33" t="s">
        <v>66</v>
      </c>
    </row>
    <row r="6" spans="1:14" ht="60" customHeight="1" x14ac:dyDescent="0.25">
      <c r="D6" s="74" t="s">
        <v>3</v>
      </c>
      <c r="E6" s="74"/>
      <c r="F6" s="74"/>
      <c r="G6" s="74"/>
      <c r="H6" s="74"/>
      <c r="I6" s="74"/>
      <c r="J6" s="74"/>
      <c r="K6" s="74"/>
      <c r="L6" s="74"/>
    </row>
    <row r="7" spans="1:14" ht="27" customHeight="1" x14ac:dyDescent="0.2">
      <c r="D7" s="75" t="s">
        <v>4</v>
      </c>
      <c r="E7" s="75"/>
      <c r="F7" s="75"/>
      <c r="G7" s="75"/>
      <c r="H7" s="75"/>
      <c r="I7" s="75"/>
      <c r="J7" s="75"/>
      <c r="K7" s="75"/>
      <c r="L7" s="75"/>
    </row>
    <row r="8" spans="1:14" ht="13.5" thickBot="1" x14ac:dyDescent="0.25">
      <c r="D8" s="75"/>
      <c r="E8" s="75"/>
      <c r="F8" s="75"/>
      <c r="G8" s="75"/>
      <c r="H8" s="75"/>
      <c r="I8" s="75"/>
      <c r="J8" s="75"/>
      <c r="K8" s="75"/>
      <c r="L8" s="75"/>
    </row>
    <row r="9" spans="1:14" ht="66.75" customHeight="1" thickBot="1" x14ac:dyDescent="0.25">
      <c r="A9" s="34" t="s">
        <v>67</v>
      </c>
      <c r="B9" s="76" t="s">
        <v>5</v>
      </c>
      <c r="C9" s="2" t="s">
        <v>6</v>
      </c>
      <c r="D9" s="3" t="s">
        <v>7</v>
      </c>
      <c r="E9" s="3" t="s">
        <v>8</v>
      </c>
      <c r="F9" s="35" t="s">
        <v>9</v>
      </c>
      <c r="G9" s="57"/>
      <c r="H9" s="36" t="s">
        <v>10</v>
      </c>
      <c r="I9" s="36" t="s">
        <v>11</v>
      </c>
      <c r="J9" s="36" t="s">
        <v>12</v>
      </c>
      <c r="K9" s="36" t="s">
        <v>13</v>
      </c>
      <c r="L9" s="37" t="s">
        <v>14</v>
      </c>
      <c r="M9" s="37" t="s">
        <v>15</v>
      </c>
      <c r="N9" s="37" t="s">
        <v>16</v>
      </c>
    </row>
    <row r="10" spans="1:14" ht="21" customHeight="1" thickBot="1" x14ac:dyDescent="0.25">
      <c r="B10" s="77"/>
      <c r="C10" s="78" t="s">
        <v>106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9"/>
    </row>
    <row r="11" spans="1:14" s="103" customFormat="1" ht="30" customHeight="1" x14ac:dyDescent="0.25">
      <c r="A11" s="61" t="s">
        <v>132</v>
      </c>
      <c r="B11" s="21">
        <v>1</v>
      </c>
      <c r="C11" s="102" t="s">
        <v>70</v>
      </c>
      <c r="D11" s="19" t="s">
        <v>68</v>
      </c>
      <c r="E11" s="15" t="s">
        <v>17</v>
      </c>
      <c r="F11" s="4">
        <v>1</v>
      </c>
      <c r="G11" s="4"/>
      <c r="H11" s="16"/>
      <c r="I11" s="16">
        <f>F11*H11</f>
        <v>0</v>
      </c>
      <c r="J11" s="17">
        <v>0.22</v>
      </c>
      <c r="K11" s="16">
        <f>I11*1.22</f>
        <v>0</v>
      </c>
      <c r="L11" s="25" t="s">
        <v>80</v>
      </c>
      <c r="M11" s="96">
        <v>2</v>
      </c>
      <c r="N11" s="99" t="s">
        <v>79</v>
      </c>
    </row>
    <row r="12" spans="1:14" s="103" customFormat="1" ht="30" customHeight="1" x14ac:dyDescent="0.25">
      <c r="A12" s="61">
        <v>10</v>
      </c>
      <c r="B12" s="39">
        <v>2</v>
      </c>
      <c r="C12" s="104" t="s">
        <v>71</v>
      </c>
      <c r="D12" s="12" t="s">
        <v>69</v>
      </c>
      <c r="E12" s="40" t="s">
        <v>17</v>
      </c>
      <c r="F12" s="5">
        <v>1</v>
      </c>
      <c r="G12" s="5"/>
      <c r="H12" s="14"/>
      <c r="I12" s="14">
        <f t="shared" ref="I12" si="0">F12*H12</f>
        <v>0</v>
      </c>
      <c r="J12" s="18">
        <v>0.22</v>
      </c>
      <c r="K12" s="14">
        <f t="shared" ref="K12" si="1">I12*1.22</f>
        <v>0</v>
      </c>
      <c r="L12" s="41" t="s">
        <v>80</v>
      </c>
      <c r="M12" s="97">
        <v>2</v>
      </c>
      <c r="N12" s="100" t="s">
        <v>79</v>
      </c>
    </row>
    <row r="13" spans="1:14" s="103" customFormat="1" ht="30" customHeight="1" x14ac:dyDescent="0.25">
      <c r="A13" s="61">
        <v>10</v>
      </c>
      <c r="B13" s="39">
        <v>3</v>
      </c>
      <c r="C13" s="104" t="s">
        <v>73</v>
      </c>
      <c r="D13" s="12" t="s">
        <v>72</v>
      </c>
      <c r="E13" s="40" t="s">
        <v>17</v>
      </c>
      <c r="F13" s="5">
        <v>1</v>
      </c>
      <c r="G13" s="5"/>
      <c r="H13" s="14"/>
      <c r="I13" s="14">
        <f t="shared" ref="I13" si="2">F13*H13</f>
        <v>0</v>
      </c>
      <c r="J13" s="18">
        <v>0.22</v>
      </c>
      <c r="K13" s="14">
        <f t="shared" ref="K13:K36" si="3">I13*1.22</f>
        <v>0</v>
      </c>
      <c r="L13" s="41" t="s">
        <v>80</v>
      </c>
      <c r="M13" s="97">
        <v>2</v>
      </c>
      <c r="N13" s="100" t="s">
        <v>146</v>
      </c>
    </row>
    <row r="14" spans="1:14" s="103" customFormat="1" ht="30" customHeight="1" x14ac:dyDescent="0.25">
      <c r="A14" s="61">
        <v>10</v>
      </c>
      <c r="B14" s="39">
        <v>4</v>
      </c>
      <c r="C14" s="104" t="s">
        <v>74</v>
      </c>
      <c r="D14" s="12" t="s">
        <v>52</v>
      </c>
      <c r="E14" s="40" t="s">
        <v>17</v>
      </c>
      <c r="F14" s="5">
        <v>1</v>
      </c>
      <c r="G14" s="5"/>
      <c r="H14" s="14"/>
      <c r="I14" s="14">
        <f t="shared" ref="I14:I47" si="4">F14*H14</f>
        <v>0</v>
      </c>
      <c r="J14" s="18">
        <v>0.22</v>
      </c>
      <c r="K14" s="14">
        <f t="shared" si="3"/>
        <v>0</v>
      </c>
      <c r="L14" s="41" t="s">
        <v>80</v>
      </c>
      <c r="M14" s="97">
        <v>2</v>
      </c>
      <c r="N14" s="100" t="s">
        <v>146</v>
      </c>
    </row>
    <row r="15" spans="1:14" s="103" customFormat="1" ht="30" customHeight="1" x14ac:dyDescent="0.25">
      <c r="A15" s="61">
        <v>10</v>
      </c>
      <c r="B15" s="39">
        <v>5</v>
      </c>
      <c r="C15" s="104" t="s">
        <v>75</v>
      </c>
      <c r="D15" s="12" t="s">
        <v>78</v>
      </c>
      <c r="E15" s="40" t="s">
        <v>17</v>
      </c>
      <c r="F15" s="5">
        <v>1</v>
      </c>
      <c r="G15" s="5"/>
      <c r="H15" s="14"/>
      <c r="I15" s="14">
        <f t="shared" si="4"/>
        <v>0</v>
      </c>
      <c r="J15" s="18">
        <v>0.22</v>
      </c>
      <c r="K15" s="14">
        <f t="shared" si="3"/>
        <v>0</v>
      </c>
      <c r="L15" s="41" t="s">
        <v>80</v>
      </c>
      <c r="M15" s="97">
        <v>2</v>
      </c>
      <c r="N15" s="100" t="s">
        <v>79</v>
      </c>
    </row>
    <row r="16" spans="1:14" s="103" customFormat="1" ht="30" customHeight="1" x14ac:dyDescent="0.25">
      <c r="A16" s="61" t="s">
        <v>132</v>
      </c>
      <c r="B16" s="39">
        <v>6</v>
      </c>
      <c r="C16" s="104" t="s">
        <v>76</v>
      </c>
      <c r="D16" s="12" t="s">
        <v>77</v>
      </c>
      <c r="E16" s="40" t="s">
        <v>17</v>
      </c>
      <c r="F16" s="5">
        <v>1</v>
      </c>
      <c r="G16" s="5"/>
      <c r="H16" s="14"/>
      <c r="I16" s="14">
        <f t="shared" si="4"/>
        <v>0</v>
      </c>
      <c r="J16" s="18">
        <v>0.22</v>
      </c>
      <c r="K16" s="14">
        <f t="shared" si="3"/>
        <v>0</v>
      </c>
      <c r="L16" s="41" t="s">
        <v>80</v>
      </c>
      <c r="M16" s="97">
        <v>2</v>
      </c>
      <c r="N16" s="100" t="s">
        <v>79</v>
      </c>
    </row>
    <row r="17" spans="1:14" s="103" customFormat="1" ht="30" customHeight="1" x14ac:dyDescent="0.25">
      <c r="A17" s="61" t="s">
        <v>132</v>
      </c>
      <c r="B17" s="39">
        <v>7</v>
      </c>
      <c r="C17" s="104" t="s">
        <v>61</v>
      </c>
      <c r="D17" s="12" t="s">
        <v>60</v>
      </c>
      <c r="E17" s="40" t="s">
        <v>17</v>
      </c>
      <c r="F17" s="5">
        <v>1</v>
      </c>
      <c r="G17" s="5"/>
      <c r="H17" s="14"/>
      <c r="I17" s="14">
        <f t="shared" si="4"/>
        <v>0</v>
      </c>
      <c r="J17" s="18">
        <v>0.22</v>
      </c>
      <c r="K17" s="14">
        <f t="shared" si="3"/>
        <v>0</v>
      </c>
      <c r="L17" s="41" t="s">
        <v>80</v>
      </c>
      <c r="M17" s="97">
        <v>2</v>
      </c>
      <c r="N17" s="100" t="s">
        <v>79</v>
      </c>
    </row>
    <row r="18" spans="1:14" s="103" customFormat="1" ht="30" customHeight="1" x14ac:dyDescent="0.25">
      <c r="A18" s="61" t="s">
        <v>92</v>
      </c>
      <c r="B18" s="39">
        <v>8</v>
      </c>
      <c r="C18" s="104" t="s">
        <v>93</v>
      </c>
      <c r="D18" s="12" t="s">
        <v>81</v>
      </c>
      <c r="E18" s="40" t="s">
        <v>17</v>
      </c>
      <c r="F18" s="5">
        <v>1</v>
      </c>
      <c r="G18" s="5"/>
      <c r="H18" s="14"/>
      <c r="I18" s="14">
        <f t="shared" si="4"/>
        <v>0</v>
      </c>
      <c r="J18" s="18">
        <v>0.22</v>
      </c>
      <c r="K18" s="14">
        <f t="shared" si="3"/>
        <v>0</v>
      </c>
      <c r="L18" s="41" t="s">
        <v>80</v>
      </c>
      <c r="M18" s="97">
        <v>2</v>
      </c>
      <c r="N18" s="100" t="s">
        <v>79</v>
      </c>
    </row>
    <row r="19" spans="1:14" s="103" customFormat="1" ht="30" customHeight="1" x14ac:dyDescent="0.25">
      <c r="A19" s="61" t="s">
        <v>92</v>
      </c>
      <c r="B19" s="39">
        <v>9</v>
      </c>
      <c r="C19" s="104" t="s">
        <v>18</v>
      </c>
      <c r="D19" s="12" t="s">
        <v>19</v>
      </c>
      <c r="E19" s="40" t="s">
        <v>17</v>
      </c>
      <c r="F19" s="5">
        <v>1</v>
      </c>
      <c r="G19" s="5"/>
      <c r="H19" s="14"/>
      <c r="I19" s="14">
        <f t="shared" si="4"/>
        <v>0</v>
      </c>
      <c r="J19" s="18">
        <v>0.22</v>
      </c>
      <c r="K19" s="14">
        <f t="shared" si="3"/>
        <v>0</v>
      </c>
      <c r="L19" s="41" t="s">
        <v>80</v>
      </c>
      <c r="M19" s="97">
        <v>2</v>
      </c>
      <c r="N19" s="100" t="s">
        <v>146</v>
      </c>
    </row>
    <row r="20" spans="1:14" s="103" customFormat="1" ht="30" customHeight="1" x14ac:dyDescent="0.25">
      <c r="A20" s="61" t="s">
        <v>92</v>
      </c>
      <c r="B20" s="39">
        <v>10</v>
      </c>
      <c r="C20" s="104" t="s">
        <v>20</v>
      </c>
      <c r="D20" s="12" t="s">
        <v>21</v>
      </c>
      <c r="E20" s="40" t="s">
        <v>17</v>
      </c>
      <c r="F20" s="5">
        <v>1</v>
      </c>
      <c r="G20" s="5"/>
      <c r="H20" s="14"/>
      <c r="I20" s="14">
        <f t="shared" si="4"/>
        <v>0</v>
      </c>
      <c r="J20" s="18">
        <v>0.22</v>
      </c>
      <c r="K20" s="14">
        <f t="shared" si="3"/>
        <v>0</v>
      </c>
      <c r="L20" s="41" t="s">
        <v>80</v>
      </c>
      <c r="M20" s="97">
        <v>2</v>
      </c>
      <c r="N20" s="100" t="s">
        <v>146</v>
      </c>
    </row>
    <row r="21" spans="1:14" s="103" customFormat="1" ht="30" customHeight="1" x14ac:dyDescent="0.25">
      <c r="A21" s="61" t="s">
        <v>92</v>
      </c>
      <c r="B21" s="39">
        <v>11</v>
      </c>
      <c r="C21" s="104" t="s">
        <v>22</v>
      </c>
      <c r="D21" s="12" t="s">
        <v>23</v>
      </c>
      <c r="E21" s="40" t="s">
        <v>17</v>
      </c>
      <c r="F21" s="5">
        <v>1</v>
      </c>
      <c r="G21" s="5"/>
      <c r="H21" s="14"/>
      <c r="I21" s="14">
        <f t="shared" ref="I21:I33" si="5">F21*H21</f>
        <v>0</v>
      </c>
      <c r="J21" s="18">
        <v>0.22</v>
      </c>
      <c r="K21" s="14">
        <f t="shared" si="3"/>
        <v>0</v>
      </c>
      <c r="L21" s="41" t="s">
        <v>80</v>
      </c>
      <c r="M21" s="97">
        <v>2</v>
      </c>
      <c r="N21" s="100" t="s">
        <v>146</v>
      </c>
    </row>
    <row r="22" spans="1:14" s="103" customFormat="1" ht="30" customHeight="1" x14ac:dyDescent="0.25">
      <c r="A22" s="61" t="s">
        <v>92</v>
      </c>
      <c r="B22" s="39">
        <v>12</v>
      </c>
      <c r="C22" s="104" t="s">
        <v>24</v>
      </c>
      <c r="D22" s="12" t="s">
        <v>25</v>
      </c>
      <c r="E22" s="40" t="s">
        <v>17</v>
      </c>
      <c r="F22" s="5">
        <v>1</v>
      </c>
      <c r="G22" s="5"/>
      <c r="H22" s="14"/>
      <c r="I22" s="14">
        <f t="shared" si="5"/>
        <v>0</v>
      </c>
      <c r="J22" s="18">
        <v>0.22</v>
      </c>
      <c r="K22" s="14">
        <f t="shared" si="3"/>
        <v>0</v>
      </c>
      <c r="L22" s="41" t="s">
        <v>80</v>
      </c>
      <c r="M22" s="97">
        <v>2</v>
      </c>
      <c r="N22" s="100" t="s">
        <v>146</v>
      </c>
    </row>
    <row r="23" spans="1:14" s="103" customFormat="1" ht="30" customHeight="1" x14ac:dyDescent="0.25">
      <c r="A23" s="61" t="s">
        <v>92</v>
      </c>
      <c r="B23" s="39">
        <v>13</v>
      </c>
      <c r="C23" s="104" t="s">
        <v>26</v>
      </c>
      <c r="D23" s="12" t="s">
        <v>27</v>
      </c>
      <c r="E23" s="40" t="s">
        <v>17</v>
      </c>
      <c r="F23" s="5">
        <v>1</v>
      </c>
      <c r="G23" s="5"/>
      <c r="H23" s="14"/>
      <c r="I23" s="14">
        <f t="shared" si="5"/>
        <v>0</v>
      </c>
      <c r="J23" s="18">
        <v>0.22</v>
      </c>
      <c r="K23" s="14">
        <f t="shared" si="3"/>
        <v>0</v>
      </c>
      <c r="L23" s="41" t="s">
        <v>80</v>
      </c>
      <c r="M23" s="97">
        <v>2</v>
      </c>
      <c r="N23" s="100" t="s">
        <v>146</v>
      </c>
    </row>
    <row r="24" spans="1:14" s="103" customFormat="1" ht="30" customHeight="1" x14ac:dyDescent="0.25">
      <c r="A24" s="61" t="s">
        <v>92</v>
      </c>
      <c r="B24" s="39">
        <v>14</v>
      </c>
      <c r="C24" s="104" t="s">
        <v>94</v>
      </c>
      <c r="D24" s="12" t="s">
        <v>82</v>
      </c>
      <c r="E24" s="40" t="s">
        <v>17</v>
      </c>
      <c r="F24" s="5">
        <v>1</v>
      </c>
      <c r="G24" s="5"/>
      <c r="H24" s="14"/>
      <c r="I24" s="14">
        <f t="shared" ref="I24:I26" si="6">F24*H24</f>
        <v>0</v>
      </c>
      <c r="J24" s="18">
        <v>0.22</v>
      </c>
      <c r="K24" s="14">
        <f t="shared" si="3"/>
        <v>0</v>
      </c>
      <c r="L24" s="41" t="s">
        <v>80</v>
      </c>
      <c r="M24" s="97">
        <v>2</v>
      </c>
      <c r="N24" s="100" t="s">
        <v>79</v>
      </c>
    </row>
    <row r="25" spans="1:14" s="103" customFormat="1" ht="30" customHeight="1" x14ac:dyDescent="0.25">
      <c r="A25" s="61" t="s">
        <v>92</v>
      </c>
      <c r="B25" s="39">
        <v>15</v>
      </c>
      <c r="C25" s="104" t="s">
        <v>95</v>
      </c>
      <c r="D25" s="12" t="s">
        <v>82</v>
      </c>
      <c r="E25" s="40" t="s">
        <v>17</v>
      </c>
      <c r="F25" s="5">
        <v>1</v>
      </c>
      <c r="G25" s="5"/>
      <c r="H25" s="14"/>
      <c r="I25" s="14">
        <f t="shared" si="6"/>
        <v>0</v>
      </c>
      <c r="J25" s="18">
        <v>0.22</v>
      </c>
      <c r="K25" s="14">
        <f t="shared" si="3"/>
        <v>0</v>
      </c>
      <c r="L25" s="41" t="s">
        <v>80</v>
      </c>
      <c r="M25" s="97">
        <v>2</v>
      </c>
      <c r="N25" s="100" t="s">
        <v>79</v>
      </c>
    </row>
    <row r="26" spans="1:14" s="103" customFormat="1" ht="30" customHeight="1" x14ac:dyDescent="0.25">
      <c r="A26" s="61" t="s">
        <v>92</v>
      </c>
      <c r="B26" s="39">
        <v>16</v>
      </c>
      <c r="C26" s="104" t="s">
        <v>96</v>
      </c>
      <c r="D26" s="12" t="s">
        <v>82</v>
      </c>
      <c r="E26" s="40" t="s">
        <v>17</v>
      </c>
      <c r="F26" s="5">
        <v>1</v>
      </c>
      <c r="G26" s="5"/>
      <c r="H26" s="14"/>
      <c r="I26" s="14">
        <f t="shared" si="6"/>
        <v>0</v>
      </c>
      <c r="J26" s="18">
        <v>0.22</v>
      </c>
      <c r="K26" s="14">
        <f t="shared" si="3"/>
        <v>0</v>
      </c>
      <c r="L26" s="41" t="s">
        <v>80</v>
      </c>
      <c r="M26" s="97">
        <v>2</v>
      </c>
      <c r="N26" s="100" t="s">
        <v>79</v>
      </c>
    </row>
    <row r="27" spans="1:14" s="103" customFormat="1" ht="30" customHeight="1" x14ac:dyDescent="0.25">
      <c r="A27" s="61" t="s">
        <v>92</v>
      </c>
      <c r="B27" s="39">
        <v>17</v>
      </c>
      <c r="C27" s="104" t="s">
        <v>28</v>
      </c>
      <c r="D27" s="12" t="s">
        <v>29</v>
      </c>
      <c r="E27" s="40" t="s">
        <v>17</v>
      </c>
      <c r="F27" s="5">
        <v>1</v>
      </c>
      <c r="G27" s="5"/>
      <c r="H27" s="14"/>
      <c r="I27" s="14">
        <f t="shared" si="5"/>
        <v>0</v>
      </c>
      <c r="J27" s="18">
        <v>0.22</v>
      </c>
      <c r="K27" s="14">
        <f t="shared" si="3"/>
        <v>0</v>
      </c>
      <c r="L27" s="41" t="s">
        <v>80</v>
      </c>
      <c r="M27" s="97">
        <v>2</v>
      </c>
      <c r="N27" s="100" t="s">
        <v>146</v>
      </c>
    </row>
    <row r="28" spans="1:14" s="103" customFormat="1" ht="30" customHeight="1" x14ac:dyDescent="0.25">
      <c r="A28" s="61" t="s">
        <v>92</v>
      </c>
      <c r="B28" s="39">
        <v>18</v>
      </c>
      <c r="C28" s="104" t="s">
        <v>97</v>
      </c>
      <c r="D28" s="12" t="s">
        <v>83</v>
      </c>
      <c r="E28" s="40" t="s">
        <v>17</v>
      </c>
      <c r="F28" s="5">
        <v>1</v>
      </c>
      <c r="G28" s="5"/>
      <c r="H28" s="14"/>
      <c r="I28" s="14">
        <f t="shared" ref="I28:I29" si="7">F28*H28</f>
        <v>0</v>
      </c>
      <c r="J28" s="18">
        <v>0.22</v>
      </c>
      <c r="K28" s="14">
        <f t="shared" si="3"/>
        <v>0</v>
      </c>
      <c r="L28" s="41" t="s">
        <v>80</v>
      </c>
      <c r="M28" s="97">
        <v>2</v>
      </c>
      <c r="N28" s="100" t="s">
        <v>79</v>
      </c>
    </row>
    <row r="29" spans="1:14" s="103" customFormat="1" ht="30" customHeight="1" x14ac:dyDescent="0.25">
      <c r="A29" s="61" t="s">
        <v>92</v>
      </c>
      <c r="B29" s="39">
        <v>19</v>
      </c>
      <c r="C29" s="104" t="s">
        <v>98</v>
      </c>
      <c r="D29" s="12" t="s">
        <v>83</v>
      </c>
      <c r="E29" s="40" t="s">
        <v>17</v>
      </c>
      <c r="F29" s="5">
        <v>1</v>
      </c>
      <c r="G29" s="5"/>
      <c r="H29" s="14"/>
      <c r="I29" s="14">
        <f t="shared" si="7"/>
        <v>0</v>
      </c>
      <c r="J29" s="18">
        <v>0.22</v>
      </c>
      <c r="K29" s="14">
        <f t="shared" si="3"/>
        <v>0</v>
      </c>
      <c r="L29" s="41" t="s">
        <v>80</v>
      </c>
      <c r="M29" s="97">
        <v>2</v>
      </c>
      <c r="N29" s="100" t="s">
        <v>79</v>
      </c>
    </row>
    <row r="30" spans="1:14" s="103" customFormat="1" ht="30" customHeight="1" x14ac:dyDescent="0.25">
      <c r="A30" s="61" t="s">
        <v>92</v>
      </c>
      <c r="B30" s="39">
        <v>20</v>
      </c>
      <c r="C30" s="104" t="s">
        <v>99</v>
      </c>
      <c r="D30" s="12" t="s">
        <v>84</v>
      </c>
      <c r="E30" s="40" t="s">
        <v>17</v>
      </c>
      <c r="F30" s="5">
        <v>1</v>
      </c>
      <c r="G30" s="5"/>
      <c r="H30" s="14"/>
      <c r="I30" s="14">
        <f t="shared" si="5"/>
        <v>0</v>
      </c>
      <c r="J30" s="18">
        <v>0.22</v>
      </c>
      <c r="K30" s="14">
        <f t="shared" si="3"/>
        <v>0</v>
      </c>
      <c r="L30" s="41" t="s">
        <v>80</v>
      </c>
      <c r="M30" s="97">
        <v>2</v>
      </c>
      <c r="N30" s="100" t="s">
        <v>79</v>
      </c>
    </row>
    <row r="31" spans="1:14" s="103" customFormat="1" ht="30" customHeight="1" x14ac:dyDescent="0.25">
      <c r="A31" s="61" t="s">
        <v>92</v>
      </c>
      <c r="B31" s="39">
        <v>21</v>
      </c>
      <c r="C31" s="104" t="s">
        <v>100</v>
      </c>
      <c r="D31" s="12" t="s">
        <v>85</v>
      </c>
      <c r="E31" s="40" t="s">
        <v>17</v>
      </c>
      <c r="F31" s="5">
        <v>1</v>
      </c>
      <c r="G31" s="5"/>
      <c r="H31" s="14"/>
      <c r="I31" s="14">
        <f t="shared" si="5"/>
        <v>0</v>
      </c>
      <c r="J31" s="18">
        <v>0.22</v>
      </c>
      <c r="K31" s="14">
        <f t="shared" si="3"/>
        <v>0</v>
      </c>
      <c r="L31" s="41" t="s">
        <v>80</v>
      </c>
      <c r="M31" s="97">
        <v>2</v>
      </c>
      <c r="N31" s="100" t="s">
        <v>79</v>
      </c>
    </row>
    <row r="32" spans="1:14" s="103" customFormat="1" ht="30" customHeight="1" x14ac:dyDescent="0.25">
      <c r="A32" s="61" t="s">
        <v>92</v>
      </c>
      <c r="B32" s="39">
        <v>22</v>
      </c>
      <c r="C32" s="104" t="s">
        <v>30</v>
      </c>
      <c r="D32" s="12" t="s">
        <v>31</v>
      </c>
      <c r="E32" s="40" t="s">
        <v>17</v>
      </c>
      <c r="F32" s="5">
        <v>1</v>
      </c>
      <c r="G32" s="5"/>
      <c r="H32" s="14"/>
      <c r="I32" s="14">
        <f t="shared" ref="I32" si="8">F32*H32</f>
        <v>0</v>
      </c>
      <c r="J32" s="18">
        <v>0.22</v>
      </c>
      <c r="K32" s="14">
        <f t="shared" si="3"/>
        <v>0</v>
      </c>
      <c r="L32" s="41" t="s">
        <v>80</v>
      </c>
      <c r="M32" s="97">
        <v>2</v>
      </c>
      <c r="N32" s="100" t="s">
        <v>146</v>
      </c>
    </row>
    <row r="33" spans="1:14" s="103" customFormat="1" ht="30" customHeight="1" x14ac:dyDescent="0.25">
      <c r="A33" s="61" t="s">
        <v>92</v>
      </c>
      <c r="B33" s="39">
        <v>23</v>
      </c>
      <c r="C33" s="104" t="s">
        <v>32</v>
      </c>
      <c r="D33" s="12" t="s">
        <v>31</v>
      </c>
      <c r="E33" s="40" t="s">
        <v>17</v>
      </c>
      <c r="F33" s="5">
        <v>1</v>
      </c>
      <c r="G33" s="5"/>
      <c r="H33" s="14"/>
      <c r="I33" s="14">
        <f t="shared" si="5"/>
        <v>0</v>
      </c>
      <c r="J33" s="18">
        <v>0.22</v>
      </c>
      <c r="K33" s="14">
        <f t="shared" si="3"/>
        <v>0</v>
      </c>
      <c r="L33" s="41" t="s">
        <v>80</v>
      </c>
      <c r="M33" s="97">
        <v>2</v>
      </c>
      <c r="N33" s="100" t="s">
        <v>146</v>
      </c>
    </row>
    <row r="34" spans="1:14" s="103" customFormat="1" ht="30" customHeight="1" x14ac:dyDescent="0.25">
      <c r="A34" s="61" t="s">
        <v>92</v>
      </c>
      <c r="B34" s="39">
        <v>24</v>
      </c>
      <c r="C34" s="104" t="s">
        <v>101</v>
      </c>
      <c r="D34" s="12" t="s">
        <v>86</v>
      </c>
      <c r="E34" s="40" t="s">
        <v>17</v>
      </c>
      <c r="F34" s="5">
        <v>1</v>
      </c>
      <c r="G34" s="5"/>
      <c r="H34" s="14"/>
      <c r="I34" s="14">
        <f t="shared" ref="I34" si="9">F34*H34</f>
        <v>0</v>
      </c>
      <c r="J34" s="18">
        <v>0.22</v>
      </c>
      <c r="K34" s="14">
        <f t="shared" si="3"/>
        <v>0</v>
      </c>
      <c r="L34" s="41" t="s">
        <v>80</v>
      </c>
      <c r="M34" s="97">
        <v>2</v>
      </c>
      <c r="N34" s="100" t="s">
        <v>79</v>
      </c>
    </row>
    <row r="35" spans="1:14" s="103" customFormat="1" ht="30" customHeight="1" x14ac:dyDescent="0.25">
      <c r="A35" s="61" t="s">
        <v>92</v>
      </c>
      <c r="B35" s="39">
        <v>25</v>
      </c>
      <c r="C35" s="104" t="s">
        <v>102</v>
      </c>
      <c r="D35" s="12" t="s">
        <v>87</v>
      </c>
      <c r="E35" s="40" t="s">
        <v>17</v>
      </c>
      <c r="F35" s="5">
        <v>1</v>
      </c>
      <c r="G35" s="5"/>
      <c r="H35" s="14"/>
      <c r="I35" s="14">
        <f t="shared" ref="I35:I37" si="10">F35*H35</f>
        <v>0</v>
      </c>
      <c r="J35" s="18">
        <v>0.22</v>
      </c>
      <c r="K35" s="14">
        <f t="shared" si="3"/>
        <v>0</v>
      </c>
      <c r="L35" s="41" t="s">
        <v>80</v>
      </c>
      <c r="M35" s="97">
        <v>2</v>
      </c>
      <c r="N35" s="100" t="s">
        <v>79</v>
      </c>
    </row>
    <row r="36" spans="1:14" s="103" customFormat="1" ht="30" customHeight="1" x14ac:dyDescent="0.25">
      <c r="A36" s="61" t="s">
        <v>92</v>
      </c>
      <c r="B36" s="39">
        <v>26</v>
      </c>
      <c r="C36" s="104" t="s">
        <v>103</v>
      </c>
      <c r="D36" s="12" t="s">
        <v>88</v>
      </c>
      <c r="E36" s="40" t="s">
        <v>17</v>
      </c>
      <c r="F36" s="5">
        <v>1</v>
      </c>
      <c r="G36" s="5"/>
      <c r="H36" s="14"/>
      <c r="I36" s="14">
        <f t="shared" si="10"/>
        <v>0</v>
      </c>
      <c r="J36" s="18">
        <v>0.22</v>
      </c>
      <c r="K36" s="14">
        <f t="shared" si="3"/>
        <v>0</v>
      </c>
      <c r="L36" s="41" t="s">
        <v>80</v>
      </c>
      <c r="M36" s="97">
        <v>2</v>
      </c>
      <c r="N36" s="100" t="s">
        <v>79</v>
      </c>
    </row>
    <row r="37" spans="1:14" s="103" customFormat="1" ht="30" customHeight="1" x14ac:dyDescent="0.25">
      <c r="A37" s="61" t="s">
        <v>92</v>
      </c>
      <c r="B37" s="39">
        <v>27</v>
      </c>
      <c r="C37" s="104" t="s">
        <v>104</v>
      </c>
      <c r="D37" s="12" t="s">
        <v>89</v>
      </c>
      <c r="E37" s="40" t="s">
        <v>17</v>
      </c>
      <c r="F37" s="5">
        <v>1</v>
      </c>
      <c r="G37" s="5"/>
      <c r="H37" s="14"/>
      <c r="I37" s="14">
        <f t="shared" si="10"/>
        <v>0</v>
      </c>
      <c r="J37" s="18">
        <v>0.22</v>
      </c>
      <c r="K37" s="14">
        <f t="shared" ref="K37:K38" si="11">I37*1.22</f>
        <v>0</v>
      </c>
      <c r="L37" s="41" t="s">
        <v>80</v>
      </c>
      <c r="M37" s="97">
        <v>2</v>
      </c>
      <c r="N37" s="100" t="s">
        <v>79</v>
      </c>
    </row>
    <row r="38" spans="1:14" s="103" customFormat="1" ht="30" customHeight="1" x14ac:dyDescent="0.25">
      <c r="A38" s="61" t="s">
        <v>92</v>
      </c>
      <c r="B38" s="39">
        <v>28</v>
      </c>
      <c r="C38" s="104" t="s">
        <v>33</v>
      </c>
      <c r="D38" s="12" t="s">
        <v>34</v>
      </c>
      <c r="E38" s="40" t="s">
        <v>17</v>
      </c>
      <c r="F38" s="5">
        <v>1</v>
      </c>
      <c r="G38" s="5"/>
      <c r="H38" s="14"/>
      <c r="I38" s="14">
        <f t="shared" ref="I38:I42" si="12">F38*H38</f>
        <v>0</v>
      </c>
      <c r="J38" s="18">
        <v>0.22</v>
      </c>
      <c r="K38" s="14">
        <f t="shared" si="11"/>
        <v>0</v>
      </c>
      <c r="L38" s="41" t="s">
        <v>80</v>
      </c>
      <c r="M38" s="97">
        <v>2</v>
      </c>
      <c r="N38" s="100" t="s">
        <v>146</v>
      </c>
    </row>
    <row r="39" spans="1:14" s="103" customFormat="1" ht="30" customHeight="1" x14ac:dyDescent="0.25">
      <c r="A39" s="61" t="s">
        <v>92</v>
      </c>
      <c r="B39" s="39">
        <v>29</v>
      </c>
      <c r="C39" s="104" t="s">
        <v>105</v>
      </c>
      <c r="D39" s="12" t="s">
        <v>56</v>
      </c>
      <c r="E39" s="40" t="s">
        <v>17</v>
      </c>
      <c r="F39" s="5">
        <v>1</v>
      </c>
      <c r="G39" s="5"/>
      <c r="H39" s="14"/>
      <c r="I39" s="14">
        <f t="shared" si="12"/>
        <v>0</v>
      </c>
      <c r="J39" s="18">
        <v>0.22</v>
      </c>
      <c r="K39" s="14">
        <f t="shared" ref="K39:K42" si="13">I39*1.22</f>
        <v>0</v>
      </c>
      <c r="L39" s="41" t="s">
        <v>80</v>
      </c>
      <c r="M39" s="97">
        <v>2</v>
      </c>
      <c r="N39" s="100" t="s">
        <v>79</v>
      </c>
    </row>
    <row r="40" spans="1:14" s="103" customFormat="1" ht="30" customHeight="1" x14ac:dyDescent="0.25">
      <c r="A40" s="61" t="s">
        <v>136</v>
      </c>
      <c r="B40" s="39">
        <v>30</v>
      </c>
      <c r="C40" s="104" t="s">
        <v>57</v>
      </c>
      <c r="D40" s="12" t="s">
        <v>56</v>
      </c>
      <c r="E40" s="40" t="s">
        <v>17</v>
      </c>
      <c r="F40" s="5">
        <v>1</v>
      </c>
      <c r="G40" s="5"/>
      <c r="H40" s="14"/>
      <c r="I40" s="14">
        <f t="shared" si="12"/>
        <v>0</v>
      </c>
      <c r="J40" s="18">
        <v>0.22</v>
      </c>
      <c r="K40" s="14">
        <f t="shared" si="13"/>
        <v>0</v>
      </c>
      <c r="L40" s="41" t="s">
        <v>80</v>
      </c>
      <c r="M40" s="97">
        <v>2</v>
      </c>
      <c r="N40" s="100" t="s">
        <v>79</v>
      </c>
    </row>
    <row r="41" spans="1:14" s="103" customFormat="1" ht="30" customHeight="1" x14ac:dyDescent="0.25">
      <c r="A41" s="61" t="s">
        <v>136</v>
      </c>
      <c r="B41" s="39">
        <v>31</v>
      </c>
      <c r="C41" s="104" t="s">
        <v>58</v>
      </c>
      <c r="D41" s="12" t="s">
        <v>90</v>
      </c>
      <c r="E41" s="40" t="s">
        <v>17</v>
      </c>
      <c r="F41" s="5">
        <v>1</v>
      </c>
      <c r="G41" s="5"/>
      <c r="H41" s="14"/>
      <c r="I41" s="14">
        <f t="shared" si="12"/>
        <v>0</v>
      </c>
      <c r="J41" s="18">
        <v>0.22</v>
      </c>
      <c r="K41" s="14">
        <f t="shared" si="13"/>
        <v>0</v>
      </c>
      <c r="L41" s="41" t="s">
        <v>80</v>
      </c>
      <c r="M41" s="97">
        <v>2</v>
      </c>
      <c r="N41" s="100" t="s">
        <v>79</v>
      </c>
    </row>
    <row r="42" spans="1:14" s="103" customFormat="1" ht="30" customHeight="1" x14ac:dyDescent="0.25">
      <c r="A42" s="61" t="s">
        <v>136</v>
      </c>
      <c r="B42" s="39">
        <v>32</v>
      </c>
      <c r="C42" s="104" t="s">
        <v>59</v>
      </c>
      <c r="D42" s="12" t="s">
        <v>91</v>
      </c>
      <c r="E42" s="40" t="s">
        <v>17</v>
      </c>
      <c r="F42" s="5">
        <v>1</v>
      </c>
      <c r="G42" s="5"/>
      <c r="H42" s="14"/>
      <c r="I42" s="14">
        <f t="shared" si="12"/>
        <v>0</v>
      </c>
      <c r="J42" s="18">
        <v>0.22</v>
      </c>
      <c r="K42" s="14">
        <f t="shared" si="13"/>
        <v>0</v>
      </c>
      <c r="L42" s="41" t="s">
        <v>80</v>
      </c>
      <c r="M42" s="97">
        <v>2</v>
      </c>
      <c r="N42" s="100" t="s">
        <v>79</v>
      </c>
    </row>
    <row r="43" spans="1:14" s="103" customFormat="1" ht="30" customHeight="1" x14ac:dyDescent="0.25">
      <c r="A43" s="61" t="s">
        <v>135</v>
      </c>
      <c r="B43" s="39">
        <v>33</v>
      </c>
      <c r="C43" s="104" t="s">
        <v>138</v>
      </c>
      <c r="D43" s="12" t="s">
        <v>137</v>
      </c>
      <c r="E43" s="40" t="s">
        <v>17</v>
      </c>
      <c r="F43" s="5">
        <v>1</v>
      </c>
      <c r="G43" s="5"/>
      <c r="H43" s="14"/>
      <c r="I43" s="14">
        <f t="shared" ref="I43" si="14">F43*H43</f>
        <v>0</v>
      </c>
      <c r="J43" s="18">
        <v>0.22</v>
      </c>
      <c r="K43" s="14">
        <f t="shared" ref="K43" si="15">I43*1.22</f>
        <v>0</v>
      </c>
      <c r="L43" s="41" t="s">
        <v>139</v>
      </c>
      <c r="M43" s="97">
        <v>5</v>
      </c>
      <c r="N43" s="100"/>
    </row>
    <row r="44" spans="1:14" s="103" customFormat="1" ht="30" customHeight="1" thickBot="1" x14ac:dyDescent="0.3">
      <c r="A44" s="61" t="s">
        <v>135</v>
      </c>
      <c r="B44" s="60">
        <v>34</v>
      </c>
      <c r="C44" s="105" t="s">
        <v>134</v>
      </c>
      <c r="D44" s="95" t="s">
        <v>133</v>
      </c>
      <c r="E44" s="42" t="s">
        <v>17</v>
      </c>
      <c r="F44" s="6">
        <v>1</v>
      </c>
      <c r="G44" s="6"/>
      <c r="H44" s="43"/>
      <c r="I44" s="43">
        <f t="shared" ref="I44" si="16">F44*H44</f>
        <v>0</v>
      </c>
      <c r="J44" s="44">
        <v>0.22</v>
      </c>
      <c r="K44" s="43">
        <f t="shared" ref="K44" si="17">I44*1.22</f>
        <v>0</v>
      </c>
      <c r="L44" s="45" t="s">
        <v>131</v>
      </c>
      <c r="M44" s="98">
        <v>1</v>
      </c>
      <c r="N44" s="101"/>
    </row>
    <row r="45" spans="1:14" s="103" customFormat="1" ht="19.5" thickBot="1" x14ac:dyDescent="0.25">
      <c r="A45" s="61"/>
      <c r="B45" s="87"/>
      <c r="C45" s="88"/>
      <c r="D45" s="89" t="s">
        <v>37</v>
      </c>
      <c r="E45" s="90"/>
      <c r="F45" s="7">
        <f>SUM(F11:F44)</f>
        <v>34</v>
      </c>
      <c r="G45" s="7"/>
      <c r="H45" s="91"/>
      <c r="I45" s="51"/>
      <c r="J45" s="92"/>
      <c r="K45" s="51">
        <f>SUM(K11:K44)</f>
        <v>0</v>
      </c>
      <c r="L45" s="52"/>
      <c r="M45" s="93"/>
      <c r="N45" s="94"/>
    </row>
    <row r="46" spans="1:14" s="103" customFormat="1" ht="30" customHeight="1" thickBot="1" x14ac:dyDescent="0.25">
      <c r="A46" s="61"/>
      <c r="B46" s="70" t="s">
        <v>35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3"/>
      <c r="N46" s="38"/>
    </row>
    <row r="47" spans="1:14" s="103" customFormat="1" ht="15.75" x14ac:dyDescent="0.25">
      <c r="A47" s="61">
        <v>10</v>
      </c>
      <c r="B47" s="21">
        <v>1</v>
      </c>
      <c r="C47" s="106" t="s">
        <v>55</v>
      </c>
      <c r="D47" s="20" t="s">
        <v>36</v>
      </c>
      <c r="E47" s="15" t="s">
        <v>17</v>
      </c>
      <c r="F47" s="4">
        <v>1</v>
      </c>
      <c r="G47" s="4"/>
      <c r="H47" s="16"/>
      <c r="I47" s="16">
        <f t="shared" si="4"/>
        <v>0</v>
      </c>
      <c r="J47" s="17">
        <v>0.22</v>
      </c>
      <c r="K47" s="16">
        <f t="shared" ref="K47:K62" si="18">I47*1.22</f>
        <v>0</v>
      </c>
      <c r="L47" s="25" t="s">
        <v>80</v>
      </c>
      <c r="M47" s="84">
        <v>2</v>
      </c>
      <c r="N47" s="80" t="s">
        <v>146</v>
      </c>
    </row>
    <row r="48" spans="1:14" s="103" customFormat="1" ht="15.75" x14ac:dyDescent="0.2">
      <c r="A48" s="61" t="s">
        <v>132</v>
      </c>
      <c r="B48" s="39">
        <v>2</v>
      </c>
      <c r="C48" s="22" t="s">
        <v>114</v>
      </c>
      <c r="D48" s="13" t="s">
        <v>107</v>
      </c>
      <c r="E48" s="40" t="s">
        <v>17</v>
      </c>
      <c r="F48" s="5">
        <v>1</v>
      </c>
      <c r="G48" s="5"/>
      <c r="H48" s="14"/>
      <c r="I48" s="14">
        <f t="shared" ref="I48:I60" si="19">F48*H48</f>
        <v>0</v>
      </c>
      <c r="J48" s="18">
        <v>0.22</v>
      </c>
      <c r="K48" s="14">
        <f t="shared" ref="K48:K60" si="20">I48*1.22</f>
        <v>0</v>
      </c>
      <c r="L48" s="41" t="s">
        <v>80</v>
      </c>
      <c r="M48" s="85">
        <v>2</v>
      </c>
      <c r="N48" s="81" t="s">
        <v>79</v>
      </c>
    </row>
    <row r="49" spans="1:14" s="103" customFormat="1" ht="31.5" x14ac:dyDescent="0.2">
      <c r="A49" s="61" t="s">
        <v>132</v>
      </c>
      <c r="B49" s="39">
        <v>3</v>
      </c>
      <c r="C49" s="22" t="s">
        <v>115</v>
      </c>
      <c r="D49" s="13" t="s">
        <v>108</v>
      </c>
      <c r="E49" s="40" t="s">
        <v>17</v>
      </c>
      <c r="F49" s="5">
        <v>1</v>
      </c>
      <c r="G49" s="5"/>
      <c r="H49" s="14"/>
      <c r="I49" s="14">
        <f t="shared" si="19"/>
        <v>0</v>
      </c>
      <c r="J49" s="18">
        <v>0.22</v>
      </c>
      <c r="K49" s="14">
        <f t="shared" si="20"/>
        <v>0</v>
      </c>
      <c r="L49" s="41" t="s">
        <v>80</v>
      </c>
      <c r="M49" s="85">
        <v>2</v>
      </c>
      <c r="N49" s="81" t="s">
        <v>79</v>
      </c>
    </row>
    <row r="50" spans="1:14" s="103" customFormat="1" ht="15.75" x14ac:dyDescent="0.2">
      <c r="A50" s="61" t="s">
        <v>132</v>
      </c>
      <c r="B50" s="39">
        <v>4</v>
      </c>
      <c r="C50" s="22" t="s">
        <v>116</v>
      </c>
      <c r="D50" s="13" t="s">
        <v>109</v>
      </c>
      <c r="E50" s="40" t="s">
        <v>17</v>
      </c>
      <c r="F50" s="5">
        <v>1</v>
      </c>
      <c r="G50" s="5"/>
      <c r="H50" s="14"/>
      <c r="I50" s="14">
        <f t="shared" si="19"/>
        <v>0</v>
      </c>
      <c r="J50" s="18">
        <v>0.22</v>
      </c>
      <c r="K50" s="14">
        <f t="shared" si="20"/>
        <v>0</v>
      </c>
      <c r="L50" s="41" t="s">
        <v>80</v>
      </c>
      <c r="M50" s="85">
        <v>2</v>
      </c>
      <c r="N50" s="81" t="s">
        <v>79</v>
      </c>
    </row>
    <row r="51" spans="1:14" s="103" customFormat="1" ht="31.5" x14ac:dyDescent="0.2">
      <c r="A51" s="61" t="s">
        <v>132</v>
      </c>
      <c r="B51" s="39">
        <v>5</v>
      </c>
      <c r="C51" s="22" t="s">
        <v>117</v>
      </c>
      <c r="D51" s="13" t="s">
        <v>110</v>
      </c>
      <c r="E51" s="40" t="s">
        <v>17</v>
      </c>
      <c r="F51" s="5">
        <v>1</v>
      </c>
      <c r="G51" s="5"/>
      <c r="H51" s="14"/>
      <c r="I51" s="14">
        <f t="shared" si="19"/>
        <v>0</v>
      </c>
      <c r="J51" s="18">
        <v>0.22</v>
      </c>
      <c r="K51" s="14">
        <f t="shared" si="20"/>
        <v>0</v>
      </c>
      <c r="L51" s="41" t="s">
        <v>80</v>
      </c>
      <c r="M51" s="85">
        <v>2</v>
      </c>
      <c r="N51" s="81" t="s">
        <v>79</v>
      </c>
    </row>
    <row r="52" spans="1:14" s="103" customFormat="1" ht="31.5" x14ac:dyDescent="0.2">
      <c r="A52" s="61">
        <v>10</v>
      </c>
      <c r="B52" s="39">
        <v>6</v>
      </c>
      <c r="C52" s="22" t="s">
        <v>118</v>
      </c>
      <c r="D52" s="13" t="s">
        <v>111</v>
      </c>
      <c r="E52" s="40" t="s">
        <v>17</v>
      </c>
      <c r="F52" s="5">
        <v>1</v>
      </c>
      <c r="G52" s="5"/>
      <c r="H52" s="14"/>
      <c r="I52" s="14">
        <f t="shared" si="19"/>
        <v>0</v>
      </c>
      <c r="J52" s="18">
        <v>0.22</v>
      </c>
      <c r="K52" s="14">
        <f t="shared" si="20"/>
        <v>0</v>
      </c>
      <c r="L52" s="41" t="s">
        <v>80</v>
      </c>
      <c r="M52" s="85">
        <v>2</v>
      </c>
      <c r="N52" s="81" t="s">
        <v>79</v>
      </c>
    </row>
    <row r="53" spans="1:14" s="103" customFormat="1" ht="31.5" x14ac:dyDescent="0.2">
      <c r="A53" s="61">
        <v>10</v>
      </c>
      <c r="B53" s="39">
        <v>7</v>
      </c>
      <c r="C53" s="22" t="s">
        <v>54</v>
      </c>
      <c r="D53" s="13" t="s">
        <v>53</v>
      </c>
      <c r="E53" s="40" t="s">
        <v>17</v>
      </c>
      <c r="F53" s="5">
        <v>1</v>
      </c>
      <c r="G53" s="5"/>
      <c r="H53" s="14"/>
      <c r="I53" s="14">
        <f t="shared" si="19"/>
        <v>0</v>
      </c>
      <c r="J53" s="18">
        <v>0.22</v>
      </c>
      <c r="K53" s="14">
        <f t="shared" si="20"/>
        <v>0</v>
      </c>
      <c r="L53" s="41" t="s">
        <v>80</v>
      </c>
      <c r="M53" s="85">
        <v>2</v>
      </c>
      <c r="N53" s="81" t="s">
        <v>79</v>
      </c>
    </row>
    <row r="54" spans="1:14" s="103" customFormat="1" ht="31.5" x14ac:dyDescent="0.2">
      <c r="A54" s="61">
        <v>10</v>
      </c>
      <c r="B54" s="39">
        <v>8</v>
      </c>
      <c r="C54" s="22" t="s">
        <v>119</v>
      </c>
      <c r="D54" s="13" t="s">
        <v>112</v>
      </c>
      <c r="E54" s="40" t="s">
        <v>17</v>
      </c>
      <c r="F54" s="5">
        <v>1</v>
      </c>
      <c r="G54" s="5"/>
      <c r="H54" s="14"/>
      <c r="I54" s="14">
        <f t="shared" si="19"/>
        <v>0</v>
      </c>
      <c r="J54" s="18">
        <v>0.22</v>
      </c>
      <c r="K54" s="14">
        <f t="shared" si="20"/>
        <v>0</v>
      </c>
      <c r="L54" s="41" t="s">
        <v>80</v>
      </c>
      <c r="M54" s="85">
        <v>2</v>
      </c>
      <c r="N54" s="81" t="s">
        <v>79</v>
      </c>
    </row>
    <row r="55" spans="1:14" s="103" customFormat="1" ht="31.5" x14ac:dyDescent="0.2">
      <c r="A55" s="61">
        <v>10</v>
      </c>
      <c r="B55" s="39">
        <v>9</v>
      </c>
      <c r="C55" s="22" t="s">
        <v>120</v>
      </c>
      <c r="D55" s="13" t="s">
        <v>113</v>
      </c>
      <c r="E55" s="40" t="s">
        <v>17</v>
      </c>
      <c r="F55" s="5">
        <v>2</v>
      </c>
      <c r="G55" s="5"/>
      <c r="H55" s="14"/>
      <c r="I55" s="14">
        <f>F55*H55</f>
        <v>0</v>
      </c>
      <c r="J55" s="18">
        <v>0.22</v>
      </c>
      <c r="K55" s="14">
        <f>I55*1.22</f>
        <v>0</v>
      </c>
      <c r="L55" s="41" t="s">
        <v>80</v>
      </c>
      <c r="M55" s="85">
        <v>2</v>
      </c>
      <c r="N55" s="81" t="s">
        <v>121</v>
      </c>
    </row>
    <row r="56" spans="1:14" s="103" customFormat="1" ht="15.75" x14ac:dyDescent="0.2">
      <c r="A56" s="61" t="s">
        <v>132</v>
      </c>
      <c r="B56" s="39">
        <v>10</v>
      </c>
      <c r="C56" s="22" t="s">
        <v>143</v>
      </c>
      <c r="D56" s="13" t="s">
        <v>140</v>
      </c>
      <c r="E56" s="40" t="s">
        <v>17</v>
      </c>
      <c r="F56" s="5">
        <v>1</v>
      </c>
      <c r="G56" s="5"/>
      <c r="H56" s="14"/>
      <c r="I56" s="14">
        <f t="shared" ref="I56:I58" si="21">F56*H56</f>
        <v>0</v>
      </c>
      <c r="J56" s="18">
        <v>0.22</v>
      </c>
      <c r="K56" s="14">
        <f t="shared" ref="K56:K58" si="22">I56*1.22</f>
        <v>0</v>
      </c>
      <c r="L56" s="41" t="s">
        <v>80</v>
      </c>
      <c r="M56" s="85">
        <v>2</v>
      </c>
      <c r="N56" s="81"/>
    </row>
    <row r="57" spans="1:14" s="103" customFormat="1" ht="15.75" x14ac:dyDescent="0.2">
      <c r="A57" s="61" t="s">
        <v>132</v>
      </c>
      <c r="B57" s="39">
        <v>11</v>
      </c>
      <c r="C57" s="22" t="s">
        <v>144</v>
      </c>
      <c r="D57" s="13" t="s">
        <v>141</v>
      </c>
      <c r="E57" s="40" t="s">
        <v>17</v>
      </c>
      <c r="F57" s="5">
        <v>1</v>
      </c>
      <c r="G57" s="5"/>
      <c r="H57" s="14"/>
      <c r="I57" s="14">
        <f t="shared" si="21"/>
        <v>0</v>
      </c>
      <c r="J57" s="18">
        <v>0.22</v>
      </c>
      <c r="K57" s="14">
        <f t="shared" si="22"/>
        <v>0</v>
      </c>
      <c r="L57" s="41" t="s">
        <v>80</v>
      </c>
      <c r="M57" s="85">
        <v>2</v>
      </c>
      <c r="N57" s="81"/>
    </row>
    <row r="58" spans="1:14" s="103" customFormat="1" ht="15.75" x14ac:dyDescent="0.2">
      <c r="A58" s="61" t="s">
        <v>132</v>
      </c>
      <c r="B58" s="39">
        <v>12</v>
      </c>
      <c r="C58" s="22" t="s">
        <v>145</v>
      </c>
      <c r="D58" s="13" t="s">
        <v>142</v>
      </c>
      <c r="E58" s="40" t="s">
        <v>17</v>
      </c>
      <c r="F58" s="5">
        <v>4</v>
      </c>
      <c r="G58" s="5"/>
      <c r="H58" s="14"/>
      <c r="I58" s="14">
        <f t="shared" si="21"/>
        <v>0</v>
      </c>
      <c r="J58" s="18">
        <v>0.22</v>
      </c>
      <c r="K58" s="14">
        <f t="shared" si="22"/>
        <v>0</v>
      </c>
      <c r="L58" s="41" t="s">
        <v>80</v>
      </c>
      <c r="M58" s="85">
        <v>2</v>
      </c>
      <c r="N58" s="81"/>
    </row>
    <row r="59" spans="1:14" s="103" customFormat="1" ht="15.75" x14ac:dyDescent="0.25">
      <c r="A59" s="61">
        <v>10</v>
      </c>
      <c r="B59" s="39">
        <v>13</v>
      </c>
      <c r="C59" s="22" t="s">
        <v>129</v>
      </c>
      <c r="D59" s="13" t="s">
        <v>127</v>
      </c>
      <c r="E59" s="40" t="s">
        <v>17</v>
      </c>
      <c r="F59" s="5">
        <v>1</v>
      </c>
      <c r="G59" s="5"/>
      <c r="H59" s="14"/>
      <c r="I59" s="14">
        <f t="shared" si="19"/>
        <v>0</v>
      </c>
      <c r="J59" s="18">
        <v>0.22</v>
      </c>
      <c r="K59" s="14">
        <f t="shared" si="20"/>
        <v>0</v>
      </c>
      <c r="L59" s="41" t="s">
        <v>131</v>
      </c>
      <c r="M59" s="85">
        <v>1</v>
      </c>
      <c r="N59" s="82" t="s">
        <v>146</v>
      </c>
    </row>
    <row r="60" spans="1:14" s="103" customFormat="1" ht="15.75" x14ac:dyDescent="0.25">
      <c r="A60" s="61">
        <v>10</v>
      </c>
      <c r="B60" s="39">
        <v>14</v>
      </c>
      <c r="C60" s="22" t="s">
        <v>130</v>
      </c>
      <c r="D60" s="13" t="s">
        <v>128</v>
      </c>
      <c r="E60" s="40" t="s">
        <v>17</v>
      </c>
      <c r="F60" s="5">
        <v>1</v>
      </c>
      <c r="G60" s="5"/>
      <c r="H60" s="14"/>
      <c r="I60" s="14">
        <f t="shared" si="19"/>
        <v>0</v>
      </c>
      <c r="J60" s="18">
        <v>0.22</v>
      </c>
      <c r="K60" s="14">
        <f t="shared" si="20"/>
        <v>0</v>
      </c>
      <c r="L60" s="41" t="s">
        <v>131</v>
      </c>
      <c r="M60" s="85">
        <v>1</v>
      </c>
      <c r="N60" s="82" t="s">
        <v>146</v>
      </c>
    </row>
    <row r="61" spans="1:14" s="103" customFormat="1" ht="47.25" x14ac:dyDescent="0.25">
      <c r="A61" s="61" t="s">
        <v>122</v>
      </c>
      <c r="B61" s="39">
        <v>15</v>
      </c>
      <c r="C61" s="22" t="s">
        <v>125</v>
      </c>
      <c r="D61" s="13" t="s">
        <v>123</v>
      </c>
      <c r="E61" s="40" t="s">
        <v>17</v>
      </c>
      <c r="F61" s="5">
        <v>1</v>
      </c>
      <c r="G61" s="5"/>
      <c r="H61" s="14"/>
      <c r="I61" s="14">
        <f t="shared" ref="I61:I62" si="23">F61*H61</f>
        <v>0</v>
      </c>
      <c r="J61" s="18">
        <v>0.22</v>
      </c>
      <c r="K61" s="14">
        <f t="shared" si="18"/>
        <v>0</v>
      </c>
      <c r="L61" s="41" t="s">
        <v>80</v>
      </c>
      <c r="M61" s="85">
        <v>2</v>
      </c>
      <c r="N61" s="82" t="s">
        <v>146</v>
      </c>
    </row>
    <row r="62" spans="1:14" s="103" customFormat="1" ht="48" thickBot="1" x14ac:dyDescent="0.3">
      <c r="A62" s="61" t="s">
        <v>122</v>
      </c>
      <c r="B62" s="60">
        <v>16</v>
      </c>
      <c r="C62" s="23" t="s">
        <v>126</v>
      </c>
      <c r="D62" s="24" t="s">
        <v>124</v>
      </c>
      <c r="E62" s="42" t="s">
        <v>17</v>
      </c>
      <c r="F62" s="6">
        <v>1</v>
      </c>
      <c r="G62" s="6"/>
      <c r="H62" s="43"/>
      <c r="I62" s="43">
        <f t="shared" si="23"/>
        <v>0</v>
      </c>
      <c r="J62" s="44">
        <v>0.22</v>
      </c>
      <c r="K62" s="43">
        <f t="shared" si="18"/>
        <v>0</v>
      </c>
      <c r="L62" s="45" t="s">
        <v>80</v>
      </c>
      <c r="M62" s="86">
        <v>2</v>
      </c>
      <c r="N62" s="83" t="s">
        <v>146</v>
      </c>
    </row>
    <row r="63" spans="1:14" ht="19.5" thickBot="1" x14ac:dyDescent="0.25">
      <c r="D63" s="46" t="s">
        <v>37</v>
      </c>
      <c r="E63" s="47"/>
      <c r="F63" s="7">
        <f>SUM(F47:F62)</f>
        <v>20</v>
      </c>
      <c r="G63" s="58"/>
      <c r="H63" s="48"/>
      <c r="I63" s="49"/>
      <c r="J63" s="50"/>
      <c r="K63" s="51">
        <f>SUM(K47:K62)</f>
        <v>0</v>
      </c>
      <c r="L63" s="52"/>
    </row>
    <row r="64" spans="1:14" ht="37.5" customHeight="1" x14ac:dyDescent="0.2">
      <c r="D64" s="65" t="s">
        <v>38</v>
      </c>
      <c r="E64" s="65"/>
      <c r="F64" s="65"/>
      <c r="G64" s="65"/>
      <c r="H64" s="65"/>
      <c r="I64" s="65"/>
      <c r="J64" s="65"/>
      <c r="K64" s="65"/>
      <c r="L64" s="65"/>
    </row>
    <row r="65" spans="1:14" ht="18.75" customHeight="1" x14ac:dyDescent="0.2">
      <c r="D65" s="66" t="s">
        <v>39</v>
      </c>
      <c r="E65" s="66"/>
      <c r="F65" s="66"/>
      <c r="G65" s="66"/>
      <c r="H65" s="66"/>
      <c r="I65" s="66"/>
      <c r="J65" s="66"/>
      <c r="K65" s="66"/>
      <c r="L65" s="66"/>
    </row>
    <row r="66" spans="1:14" ht="27" customHeight="1" x14ac:dyDescent="0.2">
      <c r="D66" s="67" t="s">
        <v>40</v>
      </c>
      <c r="E66" s="67"/>
      <c r="F66" s="67"/>
      <c r="G66" s="67"/>
      <c r="H66" s="67"/>
      <c r="I66" s="67"/>
      <c r="J66" s="67"/>
      <c r="K66" s="67"/>
      <c r="L66" s="67"/>
    </row>
    <row r="67" spans="1:14" ht="24" customHeight="1" x14ac:dyDescent="0.2">
      <c r="D67" s="68" t="s">
        <v>41</v>
      </c>
      <c r="E67" s="68"/>
      <c r="F67" s="68"/>
      <c r="G67" s="68"/>
      <c r="H67" s="68"/>
      <c r="I67" s="68"/>
      <c r="J67" s="68"/>
      <c r="K67" s="68"/>
      <c r="L67" s="68"/>
    </row>
    <row r="68" spans="1:14" ht="19.5" customHeight="1" x14ac:dyDescent="0.3">
      <c r="D68" s="69" t="s">
        <v>42</v>
      </c>
      <c r="E68" s="69"/>
      <c r="F68" s="69"/>
      <c r="G68" s="69"/>
      <c r="H68" s="69"/>
      <c r="I68" s="69"/>
      <c r="J68" s="69"/>
      <c r="K68" s="69"/>
      <c r="L68" s="69"/>
    </row>
    <row r="69" spans="1:14" ht="57" customHeight="1" x14ac:dyDescent="0.2">
      <c r="D69" s="67" t="s">
        <v>43</v>
      </c>
      <c r="E69" s="67"/>
      <c r="F69" s="67"/>
      <c r="G69" s="67"/>
      <c r="H69" s="67"/>
      <c r="I69" s="67"/>
      <c r="J69" s="67"/>
      <c r="K69" s="67"/>
      <c r="L69" s="67"/>
    </row>
    <row r="70" spans="1:14" s="53" customFormat="1" ht="69.75" customHeight="1" x14ac:dyDescent="0.2">
      <c r="A70" s="62"/>
      <c r="D70" s="67" t="s">
        <v>62</v>
      </c>
      <c r="E70" s="67"/>
      <c r="F70" s="67"/>
      <c r="G70" s="67"/>
      <c r="H70" s="67"/>
      <c r="I70" s="67"/>
      <c r="J70" s="67"/>
      <c r="K70" s="67"/>
      <c r="L70" s="67"/>
      <c r="M70" s="54"/>
      <c r="N70" s="54"/>
    </row>
    <row r="71" spans="1:14" s="55" customFormat="1" ht="29.25" customHeight="1" x14ac:dyDescent="0.2">
      <c r="A71" s="63"/>
      <c r="D71" s="68" t="s">
        <v>63</v>
      </c>
      <c r="E71" s="68"/>
      <c r="F71" s="68"/>
      <c r="G71" s="68"/>
      <c r="H71" s="68"/>
      <c r="I71" s="68"/>
      <c r="J71" s="68"/>
      <c r="K71" s="68"/>
      <c r="L71" s="68"/>
      <c r="M71" s="56"/>
      <c r="N71" s="56"/>
    </row>
    <row r="72" spans="1:14" s="55" customFormat="1" ht="29.25" customHeight="1" x14ac:dyDescent="0.2">
      <c r="A72" s="63"/>
      <c r="D72" s="59"/>
      <c r="E72" s="59"/>
      <c r="F72" s="59"/>
      <c r="G72" s="59"/>
      <c r="H72" s="59"/>
      <c r="I72" s="59"/>
      <c r="J72" s="59"/>
      <c r="K72" s="59"/>
      <c r="L72" s="59"/>
      <c r="M72" s="56"/>
      <c r="N72" s="56"/>
    </row>
    <row r="73" spans="1:14" s="55" customFormat="1" ht="29.25" customHeight="1" x14ac:dyDescent="0.2">
      <c r="A73" s="63"/>
      <c r="D73" s="59"/>
      <c r="E73" s="59"/>
      <c r="F73" s="59"/>
      <c r="G73" s="59"/>
      <c r="H73" s="59"/>
      <c r="I73" s="59"/>
      <c r="J73" s="59"/>
      <c r="K73" s="59"/>
      <c r="L73" s="59"/>
      <c r="M73" s="56"/>
      <c r="N73" s="56"/>
    </row>
    <row r="74" spans="1:14" ht="18.75" customHeight="1" x14ac:dyDescent="0.3">
      <c r="D74" s="69" t="s">
        <v>44</v>
      </c>
      <c r="E74" s="69"/>
      <c r="F74" s="69"/>
      <c r="G74" s="69"/>
      <c r="H74" s="69"/>
      <c r="I74" s="69"/>
      <c r="J74" s="69"/>
      <c r="K74" s="69"/>
      <c r="L74" s="69"/>
    </row>
    <row r="75" spans="1:14" s="8" customFormat="1" ht="25.5" customHeight="1" x14ac:dyDescent="0.25">
      <c r="A75" s="64"/>
      <c r="D75" s="67" t="s">
        <v>45</v>
      </c>
      <c r="E75" s="67"/>
      <c r="F75" s="67"/>
      <c r="G75" s="67"/>
      <c r="H75" s="67"/>
      <c r="I75" s="67"/>
      <c r="J75" s="67"/>
      <c r="K75" s="67"/>
      <c r="L75" s="67"/>
      <c r="M75" s="107"/>
      <c r="N75" s="107"/>
    </row>
    <row r="76" spans="1:14" s="8" customFormat="1" ht="32.25" customHeight="1" x14ac:dyDescent="0.25">
      <c r="A76" s="64"/>
      <c r="D76" s="67" t="s">
        <v>46</v>
      </c>
      <c r="E76" s="67"/>
      <c r="F76" s="67"/>
      <c r="G76" s="67"/>
      <c r="H76" s="67"/>
      <c r="I76" s="67"/>
      <c r="J76" s="67"/>
      <c r="K76" s="67"/>
      <c r="L76" s="67"/>
      <c r="M76" s="107"/>
      <c r="N76" s="107"/>
    </row>
    <row r="77" spans="1:14" s="8" customFormat="1" ht="27.75" customHeight="1" x14ac:dyDescent="0.3">
      <c r="A77" s="64"/>
      <c r="D77" s="75" t="s">
        <v>47</v>
      </c>
      <c r="E77" s="75"/>
      <c r="F77" s="75"/>
      <c r="G77" s="75"/>
      <c r="H77" s="75"/>
      <c r="I77" s="75"/>
      <c r="J77" s="75"/>
      <c r="K77" s="75"/>
      <c r="L77" s="75"/>
      <c r="M77" s="107"/>
      <c r="N77" s="107"/>
    </row>
    <row r="78" spans="1:14" s="8" customFormat="1" ht="9.75" hidden="1" customHeight="1" x14ac:dyDescent="0.3">
      <c r="A78" s="64"/>
      <c r="D78" s="108"/>
      <c r="E78" s="108"/>
      <c r="F78" s="108"/>
      <c r="G78" s="108"/>
      <c r="H78" s="108"/>
      <c r="I78" s="108"/>
      <c r="J78" s="108"/>
      <c r="K78" s="108"/>
      <c r="L78" s="108"/>
      <c r="M78" s="107"/>
      <c r="N78" s="107"/>
    </row>
    <row r="79" spans="1:14" s="8" customFormat="1" ht="32.25" customHeight="1" x14ac:dyDescent="0.3">
      <c r="A79" s="64"/>
      <c r="D79" s="108" t="s">
        <v>48</v>
      </c>
      <c r="E79" s="108"/>
      <c r="F79" s="108"/>
      <c r="G79" s="108"/>
      <c r="H79" s="108"/>
      <c r="I79" s="108" t="s">
        <v>49</v>
      </c>
      <c r="J79" s="108"/>
      <c r="K79" s="108"/>
      <c r="L79" s="108"/>
      <c r="M79" s="107"/>
      <c r="N79" s="107"/>
    </row>
    <row r="80" spans="1:14" s="8" customFormat="1" ht="32.25" customHeight="1" x14ac:dyDescent="0.3">
      <c r="A80" s="64"/>
      <c r="D80" s="108"/>
      <c r="E80" s="108"/>
      <c r="F80" s="108"/>
      <c r="G80" s="108"/>
      <c r="H80" s="108"/>
      <c r="I80" s="108"/>
      <c r="J80" s="108"/>
      <c r="K80" s="108"/>
      <c r="L80" s="108"/>
      <c r="M80" s="107"/>
      <c r="N80" s="107"/>
    </row>
    <row r="81" spans="1:14" s="8" customFormat="1" ht="32.25" customHeight="1" x14ac:dyDescent="0.3">
      <c r="A81" s="64"/>
      <c r="D81" s="108"/>
      <c r="E81" s="108"/>
      <c r="F81" s="108"/>
      <c r="G81" s="108"/>
      <c r="H81" s="108"/>
      <c r="I81" s="108"/>
      <c r="J81" s="108"/>
      <c r="K81" s="108"/>
      <c r="L81" s="108"/>
      <c r="M81" s="107"/>
      <c r="N81" s="107"/>
    </row>
    <row r="82" spans="1:14" s="8" customFormat="1" ht="18.75" x14ac:dyDescent="0.3">
      <c r="A82" s="64"/>
      <c r="D82" s="108"/>
      <c r="E82" s="108"/>
      <c r="F82" s="108"/>
      <c r="G82" s="108"/>
      <c r="H82" s="108"/>
      <c r="I82" s="108"/>
      <c r="J82" s="108"/>
      <c r="K82" s="108"/>
      <c r="L82" s="108"/>
      <c r="M82" s="107"/>
      <c r="N82" s="107"/>
    </row>
    <row r="83" spans="1:14" s="8" customFormat="1" ht="18.75" x14ac:dyDescent="0.3">
      <c r="A83" s="64"/>
      <c r="D83" s="108"/>
      <c r="E83" s="108"/>
      <c r="F83" s="108"/>
      <c r="G83" s="108"/>
      <c r="H83" s="108"/>
      <c r="I83" s="108"/>
      <c r="J83" s="108"/>
      <c r="K83" s="108"/>
      <c r="L83" s="108"/>
      <c r="M83" s="107"/>
      <c r="N83" s="107"/>
    </row>
    <row r="84" spans="1:14" s="8" customFormat="1" ht="24.75" customHeight="1" x14ac:dyDescent="0.3">
      <c r="A84" s="64"/>
      <c r="D84" s="9" t="s">
        <v>50</v>
      </c>
      <c r="E84" s="10" t="s">
        <v>51</v>
      </c>
      <c r="F84" s="108"/>
      <c r="G84" s="108"/>
      <c r="H84" s="108"/>
      <c r="I84" s="108"/>
      <c r="J84" s="108"/>
      <c r="K84" s="108"/>
      <c r="L84" s="108"/>
      <c r="M84" s="107"/>
      <c r="N84" s="107"/>
    </row>
    <row r="85" spans="1:14" ht="27.75" customHeight="1" x14ac:dyDescent="0.3">
      <c r="D85" s="108"/>
      <c r="E85" s="108"/>
      <c r="F85" s="108"/>
      <c r="G85" s="108"/>
      <c r="H85" s="108"/>
      <c r="I85" s="108"/>
      <c r="J85" s="108"/>
      <c r="K85" s="108"/>
      <c r="L85" s="108"/>
    </row>
  </sheetData>
  <autoFilter ref="C9:N77"/>
  <mergeCells count="20">
    <mergeCell ref="B46:M46"/>
    <mergeCell ref="B45:C45"/>
    <mergeCell ref="M45:N45"/>
    <mergeCell ref="D5:I5"/>
    <mergeCell ref="D6:L6"/>
    <mergeCell ref="D7:L8"/>
    <mergeCell ref="B9:B10"/>
    <mergeCell ref="C10:N10"/>
    <mergeCell ref="D77:L77"/>
    <mergeCell ref="D64:L64"/>
    <mergeCell ref="D65:L65"/>
    <mergeCell ref="D66:L66"/>
    <mergeCell ref="D67:L67"/>
    <mergeCell ref="D68:L68"/>
    <mergeCell ref="D69:L69"/>
    <mergeCell ref="D70:L70"/>
    <mergeCell ref="D71:L71"/>
    <mergeCell ref="D74:L74"/>
    <mergeCell ref="D75:L75"/>
    <mergeCell ref="D76:L76"/>
  </mergeCells>
  <conditionalFormatting sqref="C47:C62 C11:C44">
    <cfRule type="duplicateValues" dxfId="1" priority="47" stopIfTrue="1"/>
  </conditionalFormatting>
  <conditionalFormatting sqref="D47:D62 D11:D17 D20:D44">
    <cfRule type="duplicateValues" dxfId="0" priority="49" stopIfTrue="1"/>
  </conditionalFormatting>
  <pageMargins left="0.23622047244094491" right="0.23622047244094491" top="0.74803149606299213" bottom="0.55118110236220474" header="0.31496062992125984" footer="0.31496062992125984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dcterms:created xsi:type="dcterms:W3CDTF">2025-12-10T15:37:42Z</dcterms:created>
  <dcterms:modified xsi:type="dcterms:W3CDTF">2026-06-09T10:26:53Z</dcterms:modified>
</cp:coreProperties>
</file>